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3250" windowHeight="12300" activeTab="2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<sst xmlns="http://schemas.openxmlformats.org/spreadsheetml/2006/main" count="99" uniqueCount="88">
  <si>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</si>
  <si>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</si>
  <si>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</si>
  <si>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</si>
  <si>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</si>
  <si>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</si>
  <si>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</si>
  <si>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</si>
  <si>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</si>
  <si>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</si>
  <si>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</si>
  <si>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</si>
  <si>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</si>
  <si>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</si>
  <si>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</si>
  <si>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</si>
  <si>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</si>
  <si>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</si>
  <si>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</si>
  <si>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</si>
  <si>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</si>
  <si>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</si>
  <si>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</si>
  <si>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</si>
  <si>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</si>
  <si>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</si>
  <si>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</si>
  <si>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</si>
  <si>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</si>
  <si>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</si>
  <si>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</si>
  <si>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</si>
  <si>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</si>
  <si>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</si>
  <si>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</si>
  <si>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</si>
  <si>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</si>
  <si>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</si>
  <si>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</si>
  <si>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</si>
  <si>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</si>
  <si>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</si>
  <si>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</si>
  <si>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</si>
  <si>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</si>
  <si>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</si>
  <si>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</si>
  <si>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</si>
  <si>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</si>
  <si>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</si>
  <si>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</si>
  <si>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</si>
  <si>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</si>
  <si>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</si>
  <si>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</si>
  <si>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</si>
  <si>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</si>
  <si>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</si>
  <si>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</si>
  <si>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</si>
  <si>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</si>
  <si>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</si>
  <si>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</si>
  <si>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</si>
  <si>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</si>
  <si>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</si>
  <si>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</si>
  <si>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</si>
  <si>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</si>
  <si>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</si>
  <si>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</si>
  <si>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</si>
  <si>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</si>
  <si>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</si>
  <si>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</si>
  <si>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</si>
  <si>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</si>
  <si>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</si>
  <si>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</si>
  <si>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</si>
  <si>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</si>
  <si>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</si>
  <si>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</si>
  <si>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</si>
  <si>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Sylvia Rotunno</t>
  </si>
  <si>
    <t>QAA 30875</t>
  </si>
  <si>
    <t>Gabriel Rodríguez Marichal</t>
  </si>
  <si>
    <t>QAA 68042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</si>
</sst>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36342</xdr:rowOff>
    </xdr:from>
    <xdr:to>
      <xdr:col>2</xdr:col>
      <xdr:colOff>184930</xdr:colOff>
      <xdr:row>28</xdr:row>
      <xdr:rowOff>175554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698104</xdr:colOff>
      <xdr:row>28</xdr:row>
      <xdr:rowOff>22419</xdr:rowOff>
    </xdr:from>
    <xdr:to>
      <xdr:col>5</xdr:col>
      <xdr:colOff>743823</xdr:colOff>
      <xdr:row>28</xdr:row>
      <xdr:rowOff>152350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36341</xdr:colOff>
      <xdr:row>55</xdr:row>
      <xdr:rowOff>137014</xdr:rowOff>
    </xdr:from>
    <xdr:to>
      <xdr:col>4</xdr:col>
      <xdr:colOff>555242</xdr:colOff>
      <xdr:row>55</xdr:row>
      <xdr:rowOff>137014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122361</xdr:rowOff>
    </xdr:from>
    <xdr:to>
      <xdr:col>9</xdr:col>
      <xdr:colOff>102579</xdr:colOff>
      <xdr:row>55</xdr:row>
      <xdr:rowOff>122361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43669</xdr:colOff>
      <xdr:row>58</xdr:row>
      <xdr:rowOff>2</xdr:rowOff>
    </xdr:from>
    <xdr:to>
      <xdr:col>4</xdr:col>
      <xdr:colOff>553009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167350</xdr:rowOff>
    </xdr:from>
    <xdr:to>
      <xdr:col>9</xdr:col>
      <xdr:colOff>123093</xdr:colOff>
      <xdr:row>57</xdr:row>
      <xdr:rowOff>167350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showRuler="0" showWhiteSpace="0" topLeftCell="A4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2"/>
    </row>
    <row r="5" spans="1:10" ht="15.75" x14ac:dyDescent="0.25">
      <c r="A5" s="11" t="s">
        <v>39</v>
      </c>
      <c r="B5" s="12"/>
      <c r="C5" s="126" t="s">
        <v>4</v>
      </c>
      <c r="D5" s="127"/>
      <c r="E5" s="128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9"/>
      <c r="D7" s="129"/>
      <c r="E7" s="129"/>
      <c r="F7" s="129"/>
      <c r="G7" s="129"/>
      <c r="H7" s="129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30"/>
      <c r="D9" s="130"/>
      <c r="E9" s="130"/>
      <c r="F9" s="130"/>
      <c r="G9" s="17"/>
      <c r="H9" s="131"/>
      <c r="I9" s="13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30" t="s">
        <v>84</v>
      </c>
      <c r="D11" s="130"/>
      <c r="E11" s="130"/>
      <c r="F11" s="130"/>
      <c r="G11" s="18" t="s">
        <v>43</v>
      </c>
      <c r="H11" s="131" t="s">
        <v>85</v>
      </c>
      <c r="I11" s="13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30" t="s">
        <v>86</v>
      </c>
      <c r="D13" s="130"/>
      <c r="E13" s="130"/>
      <c r="F13" s="130"/>
      <c r="G13" s="18" t="s">
        <v>43</v>
      </c>
      <c r="H13" s="131" t="s">
        <v>87</v>
      </c>
      <c r="I13" s="13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3311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3" t="s">
        <v>26</v>
      </c>
      <c r="D17" s="124"/>
      <c r="E17" s="125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5">
        <f>SUM('En Efectivo'!D5:D65536)</f>
        <v>0</v>
      </c>
      <c r="C31" s="116"/>
      <c r="D31" s="117"/>
      <c r="E31" s="40"/>
      <c r="F31" s="115">
        <f>SUM('En ServsOMateriales'!E5:E29343)</f>
        <v>0</v>
      </c>
      <c r="G31" s="117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2">
        <f ca="1">TODAY()</f>
        <v>43789</v>
      </c>
      <c r="G34" s="132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/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/>
      <c r="G39" s="110" t="s">
        <v>71</v>
      </c>
      <c r="H39" s="119"/>
      <c r="I39" s="119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/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13" t="s">
        <v>26</v>
      </c>
      <c r="F43" s="114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/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/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8"/>
      <c r="F49" s="118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26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2"/>
      <c r="D56" s="112"/>
      <c r="E56" s="112"/>
      <c r="F56" s="68" t="s">
        <v>82</v>
      </c>
      <c r="H56" s="112"/>
      <c r="I56" s="112"/>
    </row>
    <row r="57" spans="1:10" x14ac:dyDescent="0.2">
      <c r="A57" s="10"/>
    </row>
    <row r="58" spans="1:10" x14ac:dyDescent="0.2">
      <c r="A58" s="91" t="s">
        <v>68</v>
      </c>
      <c r="C58" s="112"/>
      <c r="D58" s="112"/>
      <c r="E58" s="112"/>
      <c r="F58" s="92"/>
      <c r="G58" s="102" t="s">
        <v>81</v>
      </c>
      <c r="H58" s="119"/>
      <c r="I58" s="119"/>
    </row>
  </sheetData>
  <sheetProtection selectLockedCells="1"/>
  <mergeCells count="27"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tabSelected="1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2019-09-24T19:29:32Z</cp:lastPrinted>
  <dcterms:created xsi:type="dcterms:W3CDTF">2019-08-25T02:55:41Z</dcterms:created>
  <dcterms:modified xsi:type="dcterms:W3CDTF">2019-11-20T16:45:09Z</dcterms:modified>
</cp:coreProperties>
</file>